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U:\SLUZBA\Javna narocila\JN-2025\Vzdrževanje gozdnih cest v 2025-2026\"/>
    </mc:Choice>
  </mc:AlternateContent>
  <xr:revisionPtr revIDLastSave="0" documentId="13_ncr:1_{936E28A0-6212-4DB1-B416-549C86DFE1B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8" i="1"/>
  <c r="C26" i="1"/>
  <c r="C10" i="1"/>
  <c r="C18" i="1"/>
  <c r="E31" i="1" l="1"/>
  <c r="E32" i="1" s="1"/>
  <c r="E33" i="1" s="1"/>
</calcChain>
</file>

<file path=xl/sharedStrings.xml><?xml version="1.0" encoding="utf-8"?>
<sst xmlns="http://schemas.openxmlformats.org/spreadsheetml/2006/main" count="59" uniqueCount="42">
  <si>
    <t>Zbirni program vzdrževalnih del na gozdnih cestah za leto 2025</t>
  </si>
  <si>
    <t>investitor:</t>
  </si>
  <si>
    <r>
      <t xml:space="preserve">Občina </t>
    </r>
    <r>
      <rPr>
        <b/>
        <sz val="11"/>
        <color theme="1"/>
        <rFont val="Calibri"/>
        <family val="2"/>
        <scheme val="minor"/>
      </rPr>
      <t>Črnomelj</t>
    </r>
  </si>
  <si>
    <t>opis dela</t>
  </si>
  <si>
    <t>enota</t>
  </si>
  <si>
    <t>količina</t>
  </si>
  <si>
    <t>cena brez ddv v €/enoto</t>
  </si>
  <si>
    <t>znesek v €</t>
  </si>
  <si>
    <t>kol. * cena</t>
  </si>
  <si>
    <t>Nepredvidena dela - Intervencijska strojna dela - bager &gt;18ton brez kladiva</t>
  </si>
  <si>
    <t>h</t>
  </si>
  <si>
    <t>Odvodnjavanje - vtočna glava - material in izvedba - pokrov za vtočni jašek</t>
  </si>
  <si>
    <t>kos</t>
  </si>
  <si>
    <t>Odvodnjavanje - čiščenje obstoječih odvodnih naprav - cevni prepusti</t>
  </si>
  <si>
    <t>m</t>
  </si>
  <si>
    <t>Odvodnjavanje - čiščenje obstoječih odvodnih naprav - dražniki</t>
  </si>
  <si>
    <t>Prometna signalizacija in oprema - drogovi - dobava materiala / izvedba - dobava in postavitev droga z obbetoniranjem</t>
  </si>
  <si>
    <t>Prometna signalizacija in oprema - signalizacija (znaki, table…) - dobava materiala / izvedba - dobava in namestitev signalizacije</t>
  </si>
  <si>
    <t>Ročno vzdrževanje - delavec</t>
  </si>
  <si>
    <t>Ročno vzdrževanje - storitve-delavec z motorno žago</t>
  </si>
  <si>
    <t>Vzdrževalna zemeljska dela - izkop z bagrom - hribina 3.-4. kategorije</t>
  </si>
  <si>
    <t>m3</t>
  </si>
  <si>
    <t>Vzdrževalna zemeljska dela - premiki materiala - nakladanje in odvoz materiala</t>
  </si>
  <si>
    <t>Vzdrževanje in obnova vozišč - dobava in razgrinjanje materiala z dozirno verigo - obrabna plast - obrabna plast I</t>
  </si>
  <si>
    <t>Vzdrževanje in obnova vozišč - dobava in razgrinjanje materiala z dozirno verigo - obrabna plast - obrabna plast II</t>
  </si>
  <si>
    <t>Vzdrževanje in obnova vozišč - dobava nasipnega materiala v deponijo fco gozdna cesta</t>
  </si>
  <si>
    <t>Vzdrževanje in obnova vozišč - komprimiranje vozišč</t>
  </si>
  <si>
    <t>km</t>
  </si>
  <si>
    <t>Vzdrževanje in obnova vozišč - strojno vzdržecvanje cestišča z rovokopačem - brez koritnice</t>
  </si>
  <si>
    <t>Vzdrževanje in obnova vozišč - strojno vzdržecvanje cestišča z rovokopačem - s koritnico - enostranski naklon vozišča</t>
  </si>
  <si>
    <t>Vzdrževanje in obnova vozišč - strojno vzdrževanje cestišča z grederjem - brez koritnice</t>
  </si>
  <si>
    <t>Vzdrževanje in obnova vozišč - strojno vzdrževanje cestišča z grederjem - s koritnico - dvostransko</t>
  </si>
  <si>
    <t>Vzdrževanje in obnova vozišč - strojno vzdrževanje cestišča z grederjem - s koritnico - enostransko</t>
  </si>
  <si>
    <t>Vzdrževanje svetlega profila - čiščenje brežin - dvostransko</t>
  </si>
  <si>
    <t>Vzdrževanje svetlega profila - čiščenje brežin - enostransko</t>
  </si>
  <si>
    <t>Vzdrževanje svetlega profila - čiščenje svetlega profila - dvostransko</t>
  </si>
  <si>
    <t>skupaj brez ddv</t>
  </si>
  <si>
    <t>ddv 9,5%</t>
  </si>
  <si>
    <t>Vse skupaj</t>
  </si>
  <si>
    <t>Datum izpisa: 9. 5. 2025</t>
  </si>
  <si>
    <t>OENM in OE KO Skupaj</t>
  </si>
  <si>
    <t>Območna enota ZGS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</si>
</sst>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/>
    <xf numFmtId="0" fontId="2" fillId="0" borderId="0" xfId="0" applyFont="1"/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106680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9BC7875C-F6E3-46B0-BC65-9E18E61EBD36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37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5AE38073-4723-4F6E-9600-9448A09B16D0}"/>
            </a:ext>
          </a:extLst>
        </xdr:cNvPr>
        <xdr:cNvSpPr>
          <a:spLocks noChangeAspect="1" noChangeArrowheads="1"/>
        </xdr:cNvSpPr>
      </xdr:nvSpPr>
      <xdr:spPr bwMode="auto">
        <a:xfrm>
          <a:off x="0" y="479145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workbookViewId="0">
      <selection activeCell="D8" sqref="D8"/>
    </sheetView>
  </sheetViews>
  <sheetFormatPr defaultRowHeight="15" x14ac:dyDescent="0.25"/>
  <cols>
    <col min="1" max="1" width="65.85546875" customWidth="1"/>
    <col min="2" max="2" width="7.28515625" customWidth="1"/>
    <col min="3" max="3" width="8" bestFit="1" customWidth="1"/>
  </cols>
  <sheetData>
    <row r="1" spans="1:5" ht="15.75" x14ac:dyDescent="0.25">
      <c r="A1" s="7" t="s">
        <v>0</v>
      </c>
      <c r="E1" s="1">
        <v>45786</v>
      </c>
    </row>
    <row r="3" spans="1:5" ht="28.9" customHeight="1" x14ac:dyDescent="0.25">
      <c r="A3" s="2" t="s">
        <v>1</v>
      </c>
      <c r="B3" s="11" t="s">
        <v>2</v>
      </c>
      <c r="C3" s="11"/>
      <c r="D3" s="11"/>
    </row>
    <row r="4" spans="1:5" ht="26.45" customHeight="1" x14ac:dyDescent="0.25">
      <c r="A4" s="2" t="s">
        <v>41</v>
      </c>
      <c r="B4" s="11" t="s">
        <v>40</v>
      </c>
      <c r="C4" s="11"/>
      <c r="D4" s="11"/>
      <c r="E4" s="11"/>
    </row>
    <row r="6" spans="1:5" ht="30" x14ac:dyDescent="0.25">
      <c r="A6" s="12" t="s">
        <v>3</v>
      </c>
      <c r="B6" s="12" t="s">
        <v>4</v>
      </c>
      <c r="C6" s="12" t="s">
        <v>5</v>
      </c>
      <c r="D6" s="12" t="s">
        <v>6</v>
      </c>
      <c r="E6" s="4" t="s">
        <v>7</v>
      </c>
    </row>
    <row r="7" spans="1:5" ht="30" x14ac:dyDescent="0.25">
      <c r="A7" s="12"/>
      <c r="B7" s="12"/>
      <c r="C7" s="12"/>
      <c r="D7" s="12"/>
      <c r="E7" s="4" t="s">
        <v>8</v>
      </c>
    </row>
    <row r="8" spans="1:5" ht="27.6" customHeight="1" x14ac:dyDescent="0.25">
      <c r="A8" s="4" t="s">
        <v>9</v>
      </c>
      <c r="B8" s="4" t="s">
        <v>10</v>
      </c>
      <c r="C8" s="5">
        <v>20</v>
      </c>
      <c r="D8" s="9"/>
      <c r="E8" s="4">
        <f>C8*D8</f>
        <v>0</v>
      </c>
    </row>
    <row r="9" spans="1:5" ht="27.6" customHeight="1" x14ac:dyDescent="0.25">
      <c r="A9" s="4" t="s">
        <v>11</v>
      </c>
      <c r="B9" s="4" t="s">
        <v>12</v>
      </c>
      <c r="C9" s="5">
        <v>1</v>
      </c>
      <c r="D9" s="9"/>
      <c r="E9" s="4">
        <f t="shared" ref="E9:E29" si="0">C9*D9</f>
        <v>0</v>
      </c>
    </row>
    <row r="10" spans="1:5" ht="27.6" customHeight="1" x14ac:dyDescent="0.25">
      <c r="A10" s="4" t="s">
        <v>13</v>
      </c>
      <c r="B10" s="4" t="s">
        <v>14</v>
      </c>
      <c r="C10" s="5">
        <f>264+25</f>
        <v>289</v>
      </c>
      <c r="D10" s="9"/>
      <c r="E10" s="4">
        <f t="shared" si="0"/>
        <v>0</v>
      </c>
    </row>
    <row r="11" spans="1:5" ht="27.6" customHeight="1" x14ac:dyDescent="0.25">
      <c r="A11" s="4" t="s">
        <v>15</v>
      </c>
      <c r="B11" s="4" t="s">
        <v>12</v>
      </c>
      <c r="C11" s="5">
        <v>10</v>
      </c>
      <c r="D11" s="9"/>
      <c r="E11" s="4">
        <f t="shared" si="0"/>
        <v>0</v>
      </c>
    </row>
    <row r="12" spans="1:5" ht="27.6" customHeight="1" x14ac:dyDescent="0.25">
      <c r="A12" s="4" t="s">
        <v>16</v>
      </c>
      <c r="B12" s="4" t="s">
        <v>12</v>
      </c>
      <c r="C12" s="5">
        <v>23</v>
      </c>
      <c r="D12" s="9"/>
      <c r="E12" s="4">
        <f t="shared" si="0"/>
        <v>0</v>
      </c>
    </row>
    <row r="13" spans="1:5" ht="27.6" customHeight="1" x14ac:dyDescent="0.25">
      <c r="A13" s="4" t="s">
        <v>17</v>
      </c>
      <c r="B13" s="4" t="s">
        <v>12</v>
      </c>
      <c r="C13" s="5">
        <v>23</v>
      </c>
      <c r="D13" s="9"/>
      <c r="E13" s="4">
        <f t="shared" si="0"/>
        <v>0</v>
      </c>
    </row>
    <row r="14" spans="1:5" ht="27.6" customHeight="1" x14ac:dyDescent="0.25">
      <c r="A14" s="4" t="s">
        <v>18</v>
      </c>
      <c r="B14" s="4" t="s">
        <v>10</v>
      </c>
      <c r="C14" s="5">
        <v>8</v>
      </c>
      <c r="D14" s="9"/>
      <c r="E14" s="4">
        <f t="shared" si="0"/>
        <v>0</v>
      </c>
    </row>
    <row r="15" spans="1:5" ht="27.6" customHeight="1" x14ac:dyDescent="0.25">
      <c r="A15" s="4" t="s">
        <v>19</v>
      </c>
      <c r="B15" s="4" t="s">
        <v>10</v>
      </c>
      <c r="C15" s="5">
        <v>8</v>
      </c>
      <c r="D15" s="9"/>
      <c r="E15" s="4">
        <f t="shared" si="0"/>
        <v>0</v>
      </c>
    </row>
    <row r="16" spans="1:5" ht="27.6" customHeight="1" x14ac:dyDescent="0.25">
      <c r="A16" s="4" t="s">
        <v>20</v>
      </c>
      <c r="B16" s="4" t="s">
        <v>21</v>
      </c>
      <c r="C16" s="5">
        <v>20</v>
      </c>
      <c r="D16" s="9"/>
      <c r="E16" s="4">
        <f t="shared" si="0"/>
        <v>0</v>
      </c>
    </row>
    <row r="17" spans="1:5" ht="27.6" customHeight="1" x14ac:dyDescent="0.25">
      <c r="A17" s="4" t="s">
        <v>22</v>
      </c>
      <c r="B17" s="4" t="s">
        <v>21</v>
      </c>
      <c r="C17" s="5">
        <v>20</v>
      </c>
      <c r="D17" s="9"/>
      <c r="E17" s="4">
        <f t="shared" si="0"/>
        <v>0</v>
      </c>
    </row>
    <row r="18" spans="1:5" ht="27.6" customHeight="1" x14ac:dyDescent="0.25">
      <c r="A18" s="4" t="s">
        <v>23</v>
      </c>
      <c r="B18" s="4" t="s">
        <v>21</v>
      </c>
      <c r="C18" s="8">
        <f>5915+360</f>
        <v>6275</v>
      </c>
      <c r="D18" s="9"/>
      <c r="E18" s="4">
        <f t="shared" si="0"/>
        <v>0</v>
      </c>
    </row>
    <row r="19" spans="1:5" ht="27.6" customHeight="1" x14ac:dyDescent="0.25">
      <c r="A19" s="4" t="s">
        <v>24</v>
      </c>
      <c r="B19" s="4" t="s">
        <v>21</v>
      </c>
      <c r="C19" s="5">
        <v>860</v>
      </c>
      <c r="D19" s="9"/>
      <c r="E19" s="4">
        <f t="shared" si="0"/>
        <v>0</v>
      </c>
    </row>
    <row r="20" spans="1:5" ht="27.6" customHeight="1" x14ac:dyDescent="0.25">
      <c r="A20" s="4" t="s">
        <v>25</v>
      </c>
      <c r="B20" s="4" t="s">
        <v>21</v>
      </c>
      <c r="C20" s="5">
        <v>30</v>
      </c>
      <c r="D20" s="9"/>
      <c r="E20" s="4">
        <f t="shared" si="0"/>
        <v>0</v>
      </c>
    </row>
    <row r="21" spans="1:5" ht="27.6" customHeight="1" x14ac:dyDescent="0.25">
      <c r="A21" s="4" t="s">
        <v>26</v>
      </c>
      <c r="B21" s="4" t="s">
        <v>27</v>
      </c>
      <c r="C21" s="5">
        <v>13.73</v>
      </c>
      <c r="D21" s="9"/>
      <c r="E21" s="4">
        <f t="shared" si="0"/>
        <v>0</v>
      </c>
    </row>
    <row r="22" spans="1:5" ht="27.6" customHeight="1" x14ac:dyDescent="0.25">
      <c r="A22" s="4" t="s">
        <v>28</v>
      </c>
      <c r="B22" s="4" t="s">
        <v>27</v>
      </c>
      <c r="C22" s="5">
        <v>1.03</v>
      </c>
      <c r="D22" s="9"/>
      <c r="E22" s="4">
        <f t="shared" si="0"/>
        <v>0</v>
      </c>
    </row>
    <row r="23" spans="1:5" ht="27.6" customHeight="1" x14ac:dyDescent="0.25">
      <c r="A23" s="4" t="s">
        <v>29</v>
      </c>
      <c r="B23" s="4" t="s">
        <v>27</v>
      </c>
      <c r="C23" s="5">
        <v>1.9</v>
      </c>
      <c r="D23" s="9"/>
      <c r="E23" s="4">
        <f t="shared" si="0"/>
        <v>0</v>
      </c>
    </row>
    <row r="24" spans="1:5" ht="27.6" customHeight="1" x14ac:dyDescent="0.25">
      <c r="A24" s="4" t="s">
        <v>30</v>
      </c>
      <c r="B24" s="4" t="s">
        <v>27</v>
      </c>
      <c r="C24" s="5">
        <v>39.28</v>
      </c>
      <c r="D24" s="9"/>
      <c r="E24" s="4">
        <f t="shared" si="0"/>
        <v>0</v>
      </c>
    </row>
    <row r="25" spans="1:5" ht="27.6" customHeight="1" x14ac:dyDescent="0.25">
      <c r="A25" s="4" t="s">
        <v>31</v>
      </c>
      <c r="B25" s="4" t="s">
        <v>27</v>
      </c>
      <c r="C25" s="5">
        <v>9</v>
      </c>
      <c r="D25" s="9"/>
      <c r="E25" s="4">
        <f t="shared" si="0"/>
        <v>0</v>
      </c>
    </row>
    <row r="26" spans="1:5" ht="27.6" customHeight="1" x14ac:dyDescent="0.25">
      <c r="A26" s="4" t="s">
        <v>32</v>
      </c>
      <c r="B26" s="4" t="s">
        <v>27</v>
      </c>
      <c r="C26" s="5">
        <f>25.42+8.7</f>
        <v>34.120000000000005</v>
      </c>
      <c r="D26" s="9"/>
      <c r="E26" s="4">
        <f t="shared" si="0"/>
        <v>0</v>
      </c>
    </row>
    <row r="27" spans="1:5" ht="27.6" customHeight="1" x14ac:dyDescent="0.25">
      <c r="A27" s="4" t="s">
        <v>33</v>
      </c>
      <c r="B27" s="4" t="s">
        <v>27</v>
      </c>
      <c r="C27" s="5">
        <v>1.8</v>
      </c>
      <c r="D27" s="9"/>
      <c r="E27" s="4">
        <f t="shared" si="0"/>
        <v>0</v>
      </c>
    </row>
    <row r="28" spans="1:5" ht="27.6" customHeight="1" x14ac:dyDescent="0.25">
      <c r="A28" s="4" t="s">
        <v>34</v>
      </c>
      <c r="B28" s="4" t="s">
        <v>27</v>
      </c>
      <c r="C28" s="5">
        <v>0.2</v>
      </c>
      <c r="D28" s="9"/>
      <c r="E28" s="4">
        <f t="shared" si="0"/>
        <v>0</v>
      </c>
    </row>
    <row r="29" spans="1:5" ht="27.6" customHeight="1" x14ac:dyDescent="0.25">
      <c r="A29" s="4" t="s">
        <v>35</v>
      </c>
      <c r="B29" s="4" t="s">
        <v>27</v>
      </c>
      <c r="C29" s="5">
        <v>8.9700000000000006</v>
      </c>
      <c r="D29" s="9"/>
      <c r="E29" s="4">
        <f t="shared" si="0"/>
        <v>0</v>
      </c>
    </row>
    <row r="30" spans="1:5" ht="26.45" customHeight="1" x14ac:dyDescent="0.25"/>
    <row r="31" spans="1:5" ht="26.45" customHeight="1" x14ac:dyDescent="0.25">
      <c r="A31" s="4" t="s">
        <v>36</v>
      </c>
      <c r="B31" s="4"/>
      <c r="C31" s="6"/>
      <c r="D31" s="6"/>
      <c r="E31" s="6">
        <f>SUM(E8:E29)</f>
        <v>0</v>
      </c>
    </row>
    <row r="32" spans="1:5" ht="26.45" customHeight="1" x14ac:dyDescent="0.25">
      <c r="A32" s="4" t="s">
        <v>37</v>
      </c>
      <c r="B32" s="4"/>
      <c r="C32" s="6"/>
      <c r="D32" s="6"/>
      <c r="E32" s="6">
        <f>E31*0.095</f>
        <v>0</v>
      </c>
    </row>
    <row r="33" spans="1:5" ht="26.45" customHeight="1" x14ac:dyDescent="0.25">
      <c r="A33" s="4" t="s">
        <v>38</v>
      </c>
      <c r="B33" s="4"/>
      <c r="C33" s="6"/>
      <c r="D33" s="6"/>
      <c r="E33" s="6">
        <f>SUM(E31:E32)</f>
        <v>0</v>
      </c>
    </row>
    <row r="34" spans="1:5" ht="26.45" customHeight="1" x14ac:dyDescent="0.25"/>
    <row r="35" spans="1:5" ht="26.45" customHeight="1" x14ac:dyDescent="0.25">
      <c r="A35" t="s">
        <v>39</v>
      </c>
    </row>
    <row r="36" spans="1:5" ht="26.45" customHeight="1" x14ac:dyDescent="0.25"/>
    <row r="37" spans="1:5" ht="26.45" customHeight="1" x14ac:dyDescent="0.25"/>
    <row r="38" spans="1:5" ht="26.45" customHeight="1" x14ac:dyDescent="0.25"/>
    <row r="39" spans="1:5" ht="26.45" customHeight="1" x14ac:dyDescent="0.25">
      <c r="A39" s="1"/>
    </row>
    <row r="40" spans="1:5" ht="26.45" customHeight="1" x14ac:dyDescent="0.25"/>
    <row r="41" spans="1:5" ht="26.45" customHeight="1" x14ac:dyDescent="0.25"/>
    <row r="42" spans="1:5" ht="26.45" customHeight="1" x14ac:dyDescent="0.25"/>
    <row r="43" spans="1:5" ht="26.45" customHeight="1" x14ac:dyDescent="0.25">
      <c r="A43" s="2"/>
      <c r="B43" s="2"/>
    </row>
    <row r="44" spans="1:5" ht="26.45" customHeight="1" x14ac:dyDescent="0.25">
      <c r="A44" s="2"/>
      <c r="B44" s="2"/>
    </row>
    <row r="45" spans="1:5" ht="26.45" customHeight="1" x14ac:dyDescent="0.25"/>
    <row r="46" spans="1:5" ht="26.45" customHeight="1" x14ac:dyDescent="0.25"/>
    <row r="47" spans="1:5" ht="26.45" customHeight="1" x14ac:dyDescent="0.25">
      <c r="A47" s="10"/>
      <c r="B47" s="10"/>
      <c r="C47" s="10"/>
      <c r="D47" s="10"/>
      <c r="E47" s="2"/>
    </row>
    <row r="48" spans="1:5" ht="26.45" customHeight="1" x14ac:dyDescent="0.25">
      <c r="A48" s="10"/>
      <c r="B48" s="10"/>
      <c r="C48" s="10"/>
      <c r="D48" s="10"/>
      <c r="E48" s="2"/>
    </row>
    <row r="49" spans="1:5" ht="26.45" customHeight="1" x14ac:dyDescent="0.25">
      <c r="A49" s="2"/>
      <c r="B49" s="2"/>
      <c r="C49" s="3"/>
      <c r="D49" s="2"/>
      <c r="E49" s="2"/>
    </row>
    <row r="50" spans="1:5" ht="26.45" customHeight="1" x14ac:dyDescent="0.25">
      <c r="A50" s="2"/>
      <c r="B50" s="2"/>
      <c r="C50" s="3"/>
      <c r="D50" s="2"/>
      <c r="E50" s="2"/>
    </row>
    <row r="51" spans="1:5" ht="26.45" customHeight="1" x14ac:dyDescent="0.25">
      <c r="A51" s="2"/>
      <c r="B51" s="2"/>
      <c r="C51" s="3"/>
      <c r="D51" s="2"/>
      <c r="E51" s="2"/>
    </row>
    <row r="53" spans="1:5" x14ac:dyDescent="0.25">
      <c r="A53" s="2"/>
      <c r="B53" s="2"/>
    </row>
    <row r="54" spans="1:5" x14ac:dyDescent="0.25">
      <c r="A54" s="2"/>
      <c r="B54" s="2"/>
    </row>
    <row r="55" spans="1:5" x14ac:dyDescent="0.25">
      <c r="A55" s="2"/>
      <c r="B55" s="2"/>
    </row>
  </sheetData>
  <sheetProtection algorithmName="SHA-512" hashValue="LZmrVrWFErIGGSlhWsmOSCwdbjQaWYMfW+MjYxSs7xkluoHbzEua/WHYD/tT/N2/ASdC/CWb4JQGp2kWynpk2A==" saltValue="7aOB01/1XXkEvPpzDGNGag==" spinCount="100000" sheet="1" objects="1" scenarios="1"/>
  <mergeCells count="10">
    <mergeCell ref="A47:A48"/>
    <mergeCell ref="B47:B48"/>
    <mergeCell ref="C47:C48"/>
    <mergeCell ref="D47:D48"/>
    <mergeCell ref="B3:D3"/>
    <mergeCell ref="B4:E4"/>
    <mergeCell ref="A6:A7"/>
    <mergeCell ref="B6:B7"/>
    <mergeCell ref="C6:C7"/>
    <mergeCell ref="D6:D7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Grah</dc:creator>
  <cp:lastModifiedBy>Srečko Janjoš</cp:lastModifiedBy>
  <cp:lastPrinted>2025-05-09T06:47:40Z</cp:lastPrinted>
  <dcterms:created xsi:type="dcterms:W3CDTF">2015-06-05T18:17:20Z</dcterms:created>
  <dcterms:modified xsi:type="dcterms:W3CDTF">2025-05-09T08:54:56Z</dcterms:modified>
</cp:coreProperties>
</file>